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945380\"/>
    </mc:Choice>
  </mc:AlternateContent>
  <xr:revisionPtr revIDLastSave="0" documentId="13_ncr:1_{12F37F26-7555-4F57-82C7-858ED48CA273}" xr6:coauthVersionLast="47" xr6:coauthVersionMax="47" xr10:uidLastSave="{00000000-0000-0000-0000-000000000000}"/>
  <bookViews>
    <workbookView xWindow="-120" yWindow="-120" windowWidth="29040" windowHeight="15720" xr2:uid="{D1D8E649-C8A2-4AF9-A705-B52533D3B976}"/>
  </bookViews>
  <sheets>
    <sheet name="Steel Tables" sheetId="1" r:id="rId1"/>
    <sheet name="App. Slab Elev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G15" i="2" s="1"/>
  <c r="G11" i="2"/>
  <c r="G13" i="2"/>
  <c r="G12" i="2"/>
  <c r="G10" i="2"/>
  <c r="G8" i="2"/>
  <c r="G6" i="2"/>
  <c r="G5" i="2"/>
  <c r="G3" i="2"/>
  <c r="B13" i="2"/>
  <c r="B10" i="2"/>
  <c r="B14" i="2"/>
  <c r="B15" i="2" s="1"/>
  <c r="B11" i="2"/>
  <c r="B12" i="2" s="1"/>
  <c r="B8" i="2"/>
  <c r="B5" i="2"/>
  <c r="B6" i="2"/>
  <c r="B3" i="2"/>
  <c r="E23" i="1"/>
  <c r="E22" i="1"/>
  <c r="E21" i="1"/>
  <c r="E20" i="1"/>
  <c r="E12" i="1"/>
  <c r="J12" i="1" s="1"/>
  <c r="E11" i="1"/>
  <c r="E10" i="1"/>
  <c r="J10" i="1" s="1"/>
  <c r="E9" i="1"/>
  <c r="J9" i="1" s="1"/>
  <c r="E8" i="1"/>
  <c r="E7" i="1"/>
  <c r="J7" i="1" s="1"/>
  <c r="E6" i="1"/>
  <c r="J6" i="1" s="1"/>
  <c r="E5" i="1"/>
  <c r="J5" i="1" s="1"/>
  <c r="J11" i="1"/>
  <c r="J8" i="1"/>
  <c r="P17" i="1" l="1"/>
  <c r="P19" i="1"/>
  <c r="P21" i="1"/>
</calcChain>
</file>

<file path=xl/sharedStrings.xml><?xml version="1.0" encoding="utf-8"?>
<sst xmlns="http://schemas.openxmlformats.org/spreadsheetml/2006/main" count="130" uniqueCount="60">
  <si>
    <t>ABUTMENT REINFORCEMENT TABLE</t>
  </si>
  <si>
    <t>REAR ABUTMENT</t>
  </si>
  <si>
    <t>BAR MARK</t>
  </si>
  <si>
    <t>NO.</t>
  </si>
  <si>
    <t>LENGTH (FT)</t>
  </si>
  <si>
    <t>SHAPE</t>
  </si>
  <si>
    <t>WEIGHT (LB)</t>
  </si>
  <si>
    <t>FORWARD ABUTMENT</t>
  </si>
  <si>
    <t>A601</t>
  </si>
  <si>
    <t>ST</t>
  </si>
  <si>
    <t>A602</t>
  </si>
  <si>
    <t>BT</t>
  </si>
  <si>
    <t>A603</t>
  </si>
  <si>
    <t>A604</t>
  </si>
  <si>
    <t>1'-10"</t>
  </si>
  <si>
    <t>A501</t>
  </si>
  <si>
    <t>A502</t>
  </si>
  <si>
    <t>A801</t>
  </si>
  <si>
    <t>D801</t>
  </si>
  <si>
    <t>4'-0"</t>
  </si>
  <si>
    <t>TYPE</t>
  </si>
  <si>
    <t>"A"</t>
  </si>
  <si>
    <t>"B"</t>
  </si>
  <si>
    <t>"D"</t>
  </si>
  <si>
    <t>"C"</t>
  </si>
  <si>
    <t>ABUTMENT STEEL BEND TABLE</t>
  </si>
  <si>
    <t>8"</t>
  </si>
  <si>
    <t>1'-9"</t>
  </si>
  <si>
    <t>1'-5"</t>
  </si>
  <si>
    <t>DECK REINFORCEMENT TABLE</t>
  </si>
  <si>
    <t>S601</t>
  </si>
  <si>
    <t>S602</t>
  </si>
  <si>
    <t>S603</t>
  </si>
  <si>
    <t>DECK STEEL BEND TABLE</t>
  </si>
  <si>
    <t>1'-6"</t>
  </si>
  <si>
    <t>ITEM 509 EPOXY COATED STEEL REINFORCEMENT</t>
  </si>
  <si>
    <t>S801</t>
  </si>
  <si>
    <t>STEEL TOTAL CARRIED TO STRUCTURAL GENERAL SUMMARY (LB) (REAR ABUTMENT+FORWARD ABUTMENT+BRIDGE DECK)</t>
  </si>
  <si>
    <t>TOTAL ABUTMENT STEEL REINFORCEMENT</t>
  </si>
  <si>
    <t>TOTAL DECK STEEL REINFORCEMENT</t>
  </si>
  <si>
    <t>REAR</t>
  </si>
  <si>
    <t>POINT</t>
  </si>
  <si>
    <t xml:space="preserve">TOP ELEVATIONS OF 12" APPROACH SLAB </t>
  </si>
  <si>
    <t>TOP ELEVATIONS OF SLEEPER SLAB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</si>
  <si>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</si>
  <si>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</si>
  <si>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</si>
  <si>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</si>
  <si>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</si>
  <si>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</si>
  <si>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</si>
  <si>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</si>
  <si>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</si>
  <si>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</si>
  <si>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</si>
  <si>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</si>
  <si>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FORWARD</t>
  </si>
  <si>
    <t>1'-2"</t>
  </si>
  <si>
    <t>1'-0"</t>
  </si>
  <si>
    <t>2'-3"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</si>
</sst>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3A10-6E7B-4511-BF55-FF0A947CF610}">
  <dimension ref="A1:P23"/>
  <sheetViews>
    <sheetView tabSelected="1" workbookViewId="0">
      <selection sqref="A1:P23"/>
    </sheetView>
  </sheetViews>
  <sheetFormatPr defaultRowHeight="15" x14ac:dyDescent="0.25"/>
  <cols>
    <col min="1" max="16" width="12.7109375" customWidth="1"/>
  </cols>
  <sheetData>
    <row r="1" spans="1:16" ht="30" customHeight="1" thickBo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2"/>
      <c r="L1" s="2"/>
      <c r="M1" s="2"/>
      <c r="N1" s="2"/>
      <c r="O1" s="2"/>
      <c r="P1" s="2"/>
    </row>
    <row r="2" spans="1:16" ht="15.75" thickBot="1" x14ac:dyDescent="0.3">
      <c r="A2" s="32" t="s">
        <v>1</v>
      </c>
      <c r="B2" s="32"/>
      <c r="C2" s="32"/>
      <c r="D2" s="32"/>
      <c r="E2" s="32"/>
      <c r="F2" s="32" t="s">
        <v>7</v>
      </c>
      <c r="G2" s="32"/>
      <c r="H2" s="32"/>
      <c r="I2" s="32"/>
      <c r="J2" s="32"/>
      <c r="K2" s="32" t="s">
        <v>25</v>
      </c>
      <c r="L2" s="32"/>
      <c r="M2" s="32"/>
      <c r="N2" s="32"/>
      <c r="O2" s="32"/>
      <c r="P2" s="32"/>
    </row>
    <row r="3" spans="1:16" ht="15.75" thickBot="1" x14ac:dyDescent="0.3">
      <c r="A3" s="32" t="s">
        <v>35</v>
      </c>
      <c r="B3" s="32"/>
      <c r="C3" s="32"/>
      <c r="D3" s="32"/>
      <c r="E3" s="32"/>
      <c r="F3" s="32" t="s">
        <v>35</v>
      </c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5.75" thickBot="1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2</v>
      </c>
      <c r="L4" s="1" t="s">
        <v>20</v>
      </c>
      <c r="M4" s="1" t="s">
        <v>21</v>
      </c>
      <c r="N4" s="1" t="s">
        <v>22</v>
      </c>
      <c r="O4" s="1" t="s">
        <v>24</v>
      </c>
      <c r="P4" s="1" t="s">
        <v>23</v>
      </c>
    </row>
    <row r="5" spans="1:16" x14ac:dyDescent="0.25">
      <c r="A5" s="3" t="s">
        <v>15</v>
      </c>
      <c r="B5" s="4">
        <v>4</v>
      </c>
      <c r="C5" s="15">
        <v>42.5</v>
      </c>
      <c r="D5" s="4" t="s">
        <v>9</v>
      </c>
      <c r="E5" s="12">
        <f>C5*1.043*B5</f>
        <v>177.30999999999997</v>
      </c>
      <c r="F5" s="3" t="s">
        <v>15</v>
      </c>
      <c r="G5" s="4">
        <v>4</v>
      </c>
      <c r="H5" s="15">
        <v>42.5</v>
      </c>
      <c r="I5" s="4" t="s">
        <v>9</v>
      </c>
      <c r="J5" s="12">
        <f t="shared" ref="J5:J12" si="0">E5</f>
        <v>177.30999999999997</v>
      </c>
      <c r="K5" s="3" t="s">
        <v>15</v>
      </c>
      <c r="L5" s="4" t="s">
        <v>9</v>
      </c>
      <c r="M5" s="4"/>
      <c r="N5" s="4"/>
      <c r="O5" s="4"/>
      <c r="P5" s="5"/>
    </row>
    <row r="6" spans="1:16" x14ac:dyDescent="0.25">
      <c r="A6" s="6" t="s">
        <v>16</v>
      </c>
      <c r="B6" s="7">
        <v>30</v>
      </c>
      <c r="C6" s="16">
        <v>4.33</v>
      </c>
      <c r="D6" s="7" t="s">
        <v>11</v>
      </c>
      <c r="E6" s="13">
        <f>C6*1.043*B6</f>
        <v>135.48570000000001</v>
      </c>
      <c r="F6" s="6" t="s">
        <v>16</v>
      </c>
      <c r="G6" s="7">
        <v>30</v>
      </c>
      <c r="H6" s="16">
        <v>4.33</v>
      </c>
      <c r="I6" s="7" t="s">
        <v>11</v>
      </c>
      <c r="J6" s="13">
        <f t="shared" si="0"/>
        <v>135.48570000000001</v>
      </c>
      <c r="K6" s="6" t="s">
        <v>16</v>
      </c>
      <c r="L6" s="7">
        <v>2</v>
      </c>
      <c r="M6" s="7" t="s">
        <v>26</v>
      </c>
      <c r="N6" s="7" t="s">
        <v>57</v>
      </c>
      <c r="O6" s="7" t="s">
        <v>57</v>
      </c>
      <c r="P6" s="8" t="s">
        <v>26</v>
      </c>
    </row>
    <row r="7" spans="1:16" x14ac:dyDescent="0.25">
      <c r="A7" s="6" t="s">
        <v>8</v>
      </c>
      <c r="B7" s="7">
        <v>4</v>
      </c>
      <c r="C7" s="16">
        <v>42.5</v>
      </c>
      <c r="D7" s="7" t="s">
        <v>9</v>
      </c>
      <c r="E7" s="13">
        <f>C7*1.502*B7</f>
        <v>255.34</v>
      </c>
      <c r="F7" s="6" t="s">
        <v>8</v>
      </c>
      <c r="G7" s="7">
        <v>4</v>
      </c>
      <c r="H7" s="16">
        <v>42.5</v>
      </c>
      <c r="I7" s="7" t="s">
        <v>9</v>
      </c>
      <c r="J7" s="13">
        <f t="shared" si="0"/>
        <v>255.34</v>
      </c>
      <c r="K7" s="6" t="s">
        <v>8</v>
      </c>
      <c r="L7" s="7" t="s">
        <v>9</v>
      </c>
      <c r="M7" s="7"/>
      <c r="N7" s="7"/>
      <c r="O7" s="7"/>
      <c r="P7" s="8"/>
    </row>
    <row r="8" spans="1:16" x14ac:dyDescent="0.25">
      <c r="A8" s="6" t="s">
        <v>10</v>
      </c>
      <c r="B8" s="7">
        <v>60</v>
      </c>
      <c r="C8" s="16">
        <v>3.92</v>
      </c>
      <c r="D8" s="7" t="s">
        <v>11</v>
      </c>
      <c r="E8" s="13">
        <f>C8*1.502*B8</f>
        <v>353.2704</v>
      </c>
      <c r="F8" s="6" t="s">
        <v>10</v>
      </c>
      <c r="G8" s="7">
        <v>60</v>
      </c>
      <c r="H8" s="16">
        <v>3.92</v>
      </c>
      <c r="I8" s="7" t="s">
        <v>11</v>
      </c>
      <c r="J8" s="13">
        <f t="shared" si="0"/>
        <v>353.2704</v>
      </c>
      <c r="K8" s="6" t="s">
        <v>10</v>
      </c>
      <c r="L8" s="7">
        <v>1</v>
      </c>
      <c r="M8" s="7" t="s">
        <v>58</v>
      </c>
      <c r="N8" s="7" t="s">
        <v>59</v>
      </c>
      <c r="O8" s="7" t="s">
        <v>58</v>
      </c>
      <c r="P8" s="8"/>
    </row>
    <row r="9" spans="1:16" x14ac:dyDescent="0.25">
      <c r="A9" s="6" t="s">
        <v>12</v>
      </c>
      <c r="B9" s="7">
        <v>30</v>
      </c>
      <c r="C9" s="16">
        <v>4.59</v>
      </c>
      <c r="D9" s="7" t="s">
        <v>11</v>
      </c>
      <c r="E9" s="13">
        <f>C9*1.502*B9</f>
        <v>206.82539999999997</v>
      </c>
      <c r="F9" s="6" t="s">
        <v>12</v>
      </c>
      <c r="G9" s="7">
        <v>30</v>
      </c>
      <c r="H9" s="16">
        <v>4.59</v>
      </c>
      <c r="I9" s="7" t="s">
        <v>11</v>
      </c>
      <c r="J9" s="13">
        <f t="shared" si="0"/>
        <v>206.82539999999997</v>
      </c>
      <c r="K9" s="6" t="s">
        <v>12</v>
      </c>
      <c r="L9" s="7">
        <v>1</v>
      </c>
      <c r="M9" s="7" t="s">
        <v>59</v>
      </c>
      <c r="N9" s="7" t="s">
        <v>27</v>
      </c>
      <c r="O9" s="7" t="s">
        <v>57</v>
      </c>
      <c r="P9" s="8"/>
    </row>
    <row r="10" spans="1:16" x14ac:dyDescent="0.25">
      <c r="A10" s="6" t="s">
        <v>13</v>
      </c>
      <c r="B10" s="7">
        <v>30</v>
      </c>
      <c r="C10" s="16">
        <v>2.25</v>
      </c>
      <c r="D10" s="7" t="s">
        <v>9</v>
      </c>
      <c r="E10" s="13">
        <f>C10*1.502*B10</f>
        <v>101.38500000000001</v>
      </c>
      <c r="F10" s="6" t="s">
        <v>13</v>
      </c>
      <c r="G10" s="7">
        <v>30</v>
      </c>
      <c r="H10" s="16">
        <v>2.25</v>
      </c>
      <c r="I10" s="7" t="s">
        <v>9</v>
      </c>
      <c r="J10" s="13">
        <f t="shared" si="0"/>
        <v>101.38500000000001</v>
      </c>
      <c r="K10" s="6" t="s">
        <v>13</v>
      </c>
      <c r="L10" s="7" t="s">
        <v>9</v>
      </c>
      <c r="M10" s="7"/>
      <c r="N10" s="7"/>
      <c r="O10" s="7"/>
      <c r="P10" s="8"/>
    </row>
    <row r="11" spans="1:16" x14ac:dyDescent="0.25">
      <c r="A11" s="6" t="s">
        <v>17</v>
      </c>
      <c r="B11" s="7">
        <v>4</v>
      </c>
      <c r="C11" s="16">
        <v>42.5</v>
      </c>
      <c r="D11" s="7" t="s">
        <v>9</v>
      </c>
      <c r="E11" s="13">
        <f>C11*2.67*B11</f>
        <v>453.9</v>
      </c>
      <c r="F11" s="6" t="s">
        <v>17</v>
      </c>
      <c r="G11" s="7">
        <v>4</v>
      </c>
      <c r="H11" s="16">
        <v>42.5</v>
      </c>
      <c r="I11" s="7" t="s">
        <v>9</v>
      </c>
      <c r="J11" s="13">
        <f t="shared" si="0"/>
        <v>453.9</v>
      </c>
      <c r="K11" s="6" t="s">
        <v>17</v>
      </c>
      <c r="L11" s="7" t="s">
        <v>9</v>
      </c>
      <c r="M11" s="7"/>
      <c r="N11" s="7"/>
      <c r="O11" s="7"/>
      <c r="P11" s="8"/>
    </row>
    <row r="12" spans="1:16" ht="15.75" thickBot="1" x14ac:dyDescent="0.3">
      <c r="A12" s="9" t="s">
        <v>18</v>
      </c>
      <c r="B12" s="10">
        <v>30</v>
      </c>
      <c r="C12" s="17">
        <v>4</v>
      </c>
      <c r="D12" s="10" t="s">
        <v>11</v>
      </c>
      <c r="E12" s="14">
        <f>C12*2.67*B12</f>
        <v>320.39999999999998</v>
      </c>
      <c r="F12" s="9" t="s">
        <v>18</v>
      </c>
      <c r="G12" s="10">
        <v>30</v>
      </c>
      <c r="H12" s="17">
        <v>4</v>
      </c>
      <c r="I12" s="10" t="s">
        <v>11</v>
      </c>
      <c r="J12" s="14">
        <f t="shared" si="0"/>
        <v>320.39999999999998</v>
      </c>
      <c r="K12" s="9" t="s">
        <v>18</v>
      </c>
      <c r="L12" s="10">
        <v>3</v>
      </c>
      <c r="M12" s="10" t="s">
        <v>14</v>
      </c>
      <c r="N12" s="10" t="s">
        <v>28</v>
      </c>
      <c r="O12" s="10"/>
      <c r="P12" s="11"/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.75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5.75" thickBot="1" x14ac:dyDescent="0.3">
      <c r="A16" s="32" t="s">
        <v>29</v>
      </c>
      <c r="B16" s="32"/>
      <c r="C16" s="32"/>
      <c r="D16" s="32"/>
      <c r="E16" s="3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15.75" thickBot="1" x14ac:dyDescent="0.3">
      <c r="A17" s="32"/>
      <c r="B17" s="32"/>
      <c r="C17" s="32"/>
      <c r="D17" s="32"/>
      <c r="E17" s="32"/>
      <c r="F17" s="32" t="s">
        <v>33</v>
      </c>
      <c r="G17" s="32"/>
      <c r="H17" s="32"/>
      <c r="I17" s="32"/>
      <c r="J17" s="2"/>
      <c r="K17" s="33" t="s">
        <v>38</v>
      </c>
      <c r="L17" s="34"/>
      <c r="M17" s="34"/>
      <c r="N17" s="34"/>
      <c r="O17" s="34"/>
      <c r="P17" s="37">
        <f>SUM(E5:E12)+SUM(J5:J12)</f>
        <v>4007.8330000000005</v>
      </c>
    </row>
    <row r="18" spans="1:16" ht="15.75" thickBot="1" x14ac:dyDescent="0.3">
      <c r="A18" s="32" t="s">
        <v>35</v>
      </c>
      <c r="B18" s="32"/>
      <c r="C18" s="32"/>
      <c r="D18" s="32"/>
      <c r="E18" s="32"/>
      <c r="F18" s="32"/>
      <c r="G18" s="32"/>
      <c r="H18" s="32"/>
      <c r="I18" s="32"/>
      <c r="J18" s="2"/>
      <c r="K18" s="35"/>
      <c r="L18" s="36"/>
      <c r="M18" s="36"/>
      <c r="N18" s="36"/>
      <c r="O18" s="36"/>
      <c r="P18" s="30"/>
    </row>
    <row r="19" spans="1:16" ht="15.75" thickBot="1" x14ac:dyDescent="0.3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2</v>
      </c>
      <c r="G19" s="1" t="s">
        <v>20</v>
      </c>
      <c r="H19" s="1" t="s">
        <v>21</v>
      </c>
      <c r="I19" s="1" t="s">
        <v>22</v>
      </c>
      <c r="J19" s="2"/>
      <c r="K19" s="26" t="s">
        <v>39</v>
      </c>
      <c r="L19" s="27"/>
      <c r="M19" s="27"/>
      <c r="N19" s="27"/>
      <c r="O19" s="27"/>
      <c r="P19" s="30">
        <f>SUM(E20:E23)</f>
        <v>7730.8254000000006</v>
      </c>
    </row>
    <row r="20" spans="1:16" ht="15.75" thickBot="1" x14ac:dyDescent="0.3">
      <c r="A20" s="3" t="s">
        <v>30</v>
      </c>
      <c r="B20" s="4">
        <v>30</v>
      </c>
      <c r="C20" s="15">
        <v>5.33</v>
      </c>
      <c r="D20" s="4" t="s">
        <v>11</v>
      </c>
      <c r="E20" s="12">
        <f>C20*1.502*B20</f>
        <v>240.16980000000001</v>
      </c>
      <c r="F20" s="3" t="s">
        <v>30</v>
      </c>
      <c r="G20" s="4">
        <v>4</v>
      </c>
      <c r="H20" s="4" t="s">
        <v>34</v>
      </c>
      <c r="I20" s="5" t="s">
        <v>19</v>
      </c>
      <c r="J20" s="2"/>
      <c r="K20" s="28"/>
      <c r="L20" s="29"/>
      <c r="M20" s="29"/>
      <c r="N20" s="29"/>
      <c r="O20" s="29"/>
      <c r="P20" s="31"/>
    </row>
    <row r="21" spans="1:16" x14ac:dyDescent="0.25">
      <c r="A21" s="6" t="s">
        <v>31</v>
      </c>
      <c r="B21" s="7">
        <v>55</v>
      </c>
      <c r="C21" s="16">
        <v>42</v>
      </c>
      <c r="D21" s="7" t="s">
        <v>9</v>
      </c>
      <c r="E21" s="13">
        <f>C21*1.502*B21</f>
        <v>3469.6200000000003</v>
      </c>
      <c r="F21" s="6" t="s">
        <v>31</v>
      </c>
      <c r="G21" s="7" t="s">
        <v>9</v>
      </c>
      <c r="H21" s="7"/>
      <c r="I21" s="8"/>
      <c r="J21" s="2"/>
      <c r="K21" s="20" t="s">
        <v>37</v>
      </c>
      <c r="L21" s="21"/>
      <c r="M21" s="21"/>
      <c r="N21" s="21"/>
      <c r="O21" s="21"/>
      <c r="P21" s="24">
        <f>SUM(E5:E12)+SUM(J5:J12)+SUM(E20:E23)</f>
        <v>11738.6584</v>
      </c>
    </row>
    <row r="22" spans="1:16" ht="15.75" thickBot="1" x14ac:dyDescent="0.3">
      <c r="A22" s="6" t="s">
        <v>32</v>
      </c>
      <c r="B22" s="7">
        <v>60</v>
      </c>
      <c r="C22" s="16">
        <v>42.13</v>
      </c>
      <c r="D22" s="7" t="s">
        <v>9</v>
      </c>
      <c r="E22" s="13">
        <f>C22*1.502*B22</f>
        <v>3796.7556</v>
      </c>
      <c r="F22" s="6" t="s">
        <v>32</v>
      </c>
      <c r="G22" s="7" t="s">
        <v>9</v>
      </c>
      <c r="H22" s="7"/>
      <c r="I22" s="8"/>
      <c r="J22" s="2"/>
      <c r="K22" s="22"/>
      <c r="L22" s="23"/>
      <c r="M22" s="23"/>
      <c r="N22" s="23"/>
      <c r="O22" s="23"/>
      <c r="P22" s="25"/>
    </row>
    <row r="23" spans="1:16" ht="15.75" thickBot="1" x14ac:dyDescent="0.3">
      <c r="A23" s="9" t="s">
        <v>36</v>
      </c>
      <c r="B23" s="10">
        <v>2</v>
      </c>
      <c r="C23" s="17">
        <v>42</v>
      </c>
      <c r="D23" s="10" t="s">
        <v>9</v>
      </c>
      <c r="E23" s="14">
        <f>C23*2.67*B23</f>
        <v>224.28</v>
      </c>
      <c r="F23" s="9" t="s">
        <v>36</v>
      </c>
      <c r="G23" s="10" t="s">
        <v>9</v>
      </c>
      <c r="H23" s="10"/>
      <c r="I23" s="11"/>
      <c r="J23" s="2"/>
      <c r="K23" s="2"/>
      <c r="L23" s="2"/>
      <c r="M23" s="2"/>
      <c r="N23" s="2"/>
      <c r="O23" s="2"/>
      <c r="P23" s="2"/>
    </row>
  </sheetData>
  <mergeCells count="15">
    <mergeCell ref="A18:E18"/>
    <mergeCell ref="A16:E17"/>
    <mergeCell ref="F17:I18"/>
    <mergeCell ref="A1:J1"/>
    <mergeCell ref="A2:E2"/>
    <mergeCell ref="F2:J2"/>
    <mergeCell ref="A3:E3"/>
    <mergeCell ref="F3:J3"/>
    <mergeCell ref="K21:O22"/>
    <mergeCell ref="P21:P22"/>
    <mergeCell ref="K19:O20"/>
    <mergeCell ref="P19:P20"/>
    <mergeCell ref="K2:P3"/>
    <mergeCell ref="K17:O18"/>
    <mergeCell ref="P17:P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A96E-3092-40B7-9760-644A6DCD58DD}">
  <dimension ref="A1:J15"/>
  <sheetViews>
    <sheetView workbookViewId="0">
      <selection sqref="A1:J15"/>
    </sheetView>
  </sheetViews>
  <sheetFormatPr defaultRowHeight="15" x14ac:dyDescent="0.25"/>
  <sheetData>
    <row r="1" spans="1:10" x14ac:dyDescent="0.25">
      <c r="A1" s="45" t="s">
        <v>40</v>
      </c>
      <c r="B1" s="46"/>
      <c r="C1" s="46"/>
      <c r="D1" s="46"/>
      <c r="E1" s="47"/>
      <c r="F1" s="45" t="s">
        <v>56</v>
      </c>
      <c r="G1" s="46"/>
      <c r="H1" s="46"/>
      <c r="I1" s="46"/>
      <c r="J1" s="47"/>
    </row>
    <row r="2" spans="1:10" x14ac:dyDescent="0.25">
      <c r="A2" s="18" t="s">
        <v>41</v>
      </c>
      <c r="B2" s="42" t="s">
        <v>42</v>
      </c>
      <c r="C2" s="43"/>
      <c r="D2" s="43"/>
      <c r="E2" s="44"/>
      <c r="F2" s="18" t="s">
        <v>41</v>
      </c>
      <c r="G2" s="42" t="s">
        <v>42</v>
      </c>
      <c r="H2" s="43"/>
      <c r="I2" s="43"/>
      <c r="J2" s="44"/>
    </row>
    <row r="3" spans="1:10" x14ac:dyDescent="0.25">
      <c r="A3" s="18">
        <v>1</v>
      </c>
      <c r="B3" s="38">
        <f>B4-0.32+0.01</f>
        <v>769.9799999999999</v>
      </c>
      <c r="C3" s="38"/>
      <c r="D3" s="38"/>
      <c r="E3" s="39"/>
      <c r="F3" s="18" t="s">
        <v>44</v>
      </c>
      <c r="G3" s="38">
        <f>G4-0.32+0.01</f>
        <v>770.03</v>
      </c>
      <c r="H3" s="38"/>
      <c r="I3" s="38"/>
      <c r="J3" s="39"/>
    </row>
    <row r="4" spans="1:10" x14ac:dyDescent="0.25">
      <c r="A4" s="18">
        <v>2</v>
      </c>
      <c r="B4" s="38">
        <v>770.29</v>
      </c>
      <c r="C4" s="38"/>
      <c r="D4" s="38"/>
      <c r="E4" s="39"/>
      <c r="F4" s="18" t="s">
        <v>45</v>
      </c>
      <c r="G4" s="38">
        <v>770.34</v>
      </c>
      <c r="H4" s="38"/>
      <c r="I4" s="38"/>
      <c r="J4" s="39"/>
    </row>
    <row r="5" spans="1:10" x14ac:dyDescent="0.25">
      <c r="A5" s="18">
        <v>3</v>
      </c>
      <c r="B5" s="38">
        <f>B4-0.32-0.01</f>
        <v>769.95999999999992</v>
      </c>
      <c r="C5" s="38"/>
      <c r="D5" s="38"/>
      <c r="E5" s="39"/>
      <c r="F5" s="18" t="s">
        <v>46</v>
      </c>
      <c r="G5" s="38">
        <f>G4-0.32-0.01</f>
        <v>770.01</v>
      </c>
      <c r="H5" s="38"/>
      <c r="I5" s="38"/>
      <c r="J5" s="39"/>
    </row>
    <row r="6" spans="1:10" x14ac:dyDescent="0.25">
      <c r="A6" s="18">
        <v>4</v>
      </c>
      <c r="B6" s="38">
        <f>B7-0.32+0.01</f>
        <v>769.96999999999991</v>
      </c>
      <c r="C6" s="38"/>
      <c r="D6" s="38"/>
      <c r="E6" s="39"/>
      <c r="F6" s="18" t="s">
        <v>47</v>
      </c>
      <c r="G6" s="38">
        <f>G7-0.32+0.01</f>
        <v>770.04</v>
      </c>
      <c r="H6" s="38"/>
      <c r="I6" s="38"/>
      <c r="J6" s="39"/>
    </row>
    <row r="7" spans="1:10" x14ac:dyDescent="0.25">
      <c r="A7" s="18">
        <v>5</v>
      </c>
      <c r="B7" s="38">
        <v>770.28</v>
      </c>
      <c r="C7" s="38"/>
      <c r="D7" s="38"/>
      <c r="E7" s="39"/>
      <c r="F7" s="18" t="s">
        <v>48</v>
      </c>
      <c r="G7" s="38">
        <v>770.35</v>
      </c>
      <c r="H7" s="38"/>
      <c r="I7" s="38"/>
      <c r="J7" s="39"/>
    </row>
    <row r="8" spans="1:10" x14ac:dyDescent="0.25">
      <c r="A8" s="18">
        <v>6</v>
      </c>
      <c r="B8" s="38">
        <f>B7-0.32-0.01</f>
        <v>769.94999999999993</v>
      </c>
      <c r="C8" s="38"/>
      <c r="D8" s="38"/>
      <c r="E8" s="39"/>
      <c r="F8" s="18" t="s">
        <v>49</v>
      </c>
      <c r="G8" s="38">
        <f>G7-0.32-0.01</f>
        <v>770.02</v>
      </c>
      <c r="H8" s="38"/>
      <c r="I8" s="38"/>
      <c r="J8" s="39"/>
    </row>
    <row r="9" spans="1:10" x14ac:dyDescent="0.25">
      <c r="A9" s="18"/>
      <c r="B9" s="42" t="s">
        <v>43</v>
      </c>
      <c r="C9" s="43"/>
      <c r="D9" s="43"/>
      <c r="E9" s="44"/>
      <c r="F9" s="18"/>
      <c r="G9" s="42" t="s">
        <v>43</v>
      </c>
      <c r="H9" s="43"/>
      <c r="I9" s="43"/>
      <c r="J9" s="44"/>
    </row>
    <row r="10" spans="1:10" x14ac:dyDescent="0.25">
      <c r="A10" s="18">
        <v>7</v>
      </c>
      <c r="B10" s="38">
        <f>770.28-0.32+0.01</f>
        <v>769.96999999999991</v>
      </c>
      <c r="C10" s="38"/>
      <c r="D10" s="38"/>
      <c r="E10" s="39"/>
      <c r="F10" s="18" t="s">
        <v>50</v>
      </c>
      <c r="G10" s="38">
        <f>770.28-0.32+0.01</f>
        <v>769.96999999999991</v>
      </c>
      <c r="H10" s="38"/>
      <c r="I10" s="38"/>
      <c r="J10" s="39"/>
    </row>
    <row r="11" spans="1:10" x14ac:dyDescent="0.25">
      <c r="A11" s="18">
        <v>8</v>
      </c>
      <c r="B11" s="38">
        <f>770.28-1</f>
        <v>769.28</v>
      </c>
      <c r="C11" s="38"/>
      <c r="D11" s="38"/>
      <c r="E11" s="39"/>
      <c r="F11" s="18" t="s">
        <v>51</v>
      </c>
      <c r="G11" s="38">
        <f>770.35-1</f>
        <v>769.35</v>
      </c>
      <c r="H11" s="38"/>
      <c r="I11" s="38"/>
      <c r="J11" s="39"/>
    </row>
    <row r="12" spans="1:10" x14ac:dyDescent="0.25">
      <c r="A12" s="18">
        <v>9</v>
      </c>
      <c r="B12" s="38">
        <f>B11-0.32-0.01</f>
        <v>768.94999999999993</v>
      </c>
      <c r="C12" s="38"/>
      <c r="D12" s="38"/>
      <c r="E12" s="39"/>
      <c r="F12" s="18" t="s">
        <v>52</v>
      </c>
      <c r="G12" s="38">
        <f>G11-0.32-0.01</f>
        <v>769.02</v>
      </c>
      <c r="H12" s="38"/>
      <c r="I12" s="38"/>
      <c r="J12" s="39"/>
    </row>
    <row r="13" spans="1:10" x14ac:dyDescent="0.25">
      <c r="A13" s="18">
        <v>10</v>
      </c>
      <c r="B13" s="38">
        <f>770.28-0.32+0.01</f>
        <v>769.96999999999991</v>
      </c>
      <c r="C13" s="38"/>
      <c r="D13" s="38"/>
      <c r="E13" s="39"/>
      <c r="F13" s="18" t="s">
        <v>53</v>
      </c>
      <c r="G13" s="38">
        <f>770.28-0.32+0.01</f>
        <v>769.96999999999991</v>
      </c>
      <c r="H13" s="38"/>
      <c r="I13" s="38"/>
      <c r="J13" s="39"/>
    </row>
    <row r="14" spans="1:10" x14ac:dyDescent="0.25">
      <c r="A14" s="18">
        <v>11</v>
      </c>
      <c r="B14" s="38">
        <f>770.28-1</f>
        <v>769.28</v>
      </c>
      <c r="C14" s="38"/>
      <c r="D14" s="38"/>
      <c r="E14" s="39"/>
      <c r="F14" s="18" t="s">
        <v>54</v>
      </c>
      <c r="G14" s="38">
        <f>770.35-1</f>
        <v>769.35</v>
      </c>
      <c r="H14" s="38"/>
      <c r="I14" s="38"/>
      <c r="J14" s="39"/>
    </row>
    <row r="15" spans="1:10" ht="15.75" thickBot="1" x14ac:dyDescent="0.3">
      <c r="A15" s="19">
        <v>12</v>
      </c>
      <c r="B15" s="40">
        <f>B14-0.32-0.01</f>
        <v>768.94999999999993</v>
      </c>
      <c r="C15" s="40"/>
      <c r="D15" s="40"/>
      <c r="E15" s="41"/>
      <c r="F15" s="19" t="s">
        <v>55</v>
      </c>
      <c r="G15" s="40">
        <f>G14-0.32-0.01</f>
        <v>769.02</v>
      </c>
      <c r="H15" s="40"/>
      <c r="I15" s="40"/>
      <c r="J15" s="41"/>
    </row>
  </sheetData>
  <mergeCells count="30">
    <mergeCell ref="B13:E13"/>
    <mergeCell ref="B14:E14"/>
    <mergeCell ref="B15:E15"/>
    <mergeCell ref="B3:E3"/>
    <mergeCell ref="B4:E4"/>
    <mergeCell ref="B5:E5"/>
    <mergeCell ref="B6:E6"/>
    <mergeCell ref="B7:E7"/>
    <mergeCell ref="B8:E8"/>
    <mergeCell ref="A1:E1"/>
    <mergeCell ref="F1:J1"/>
    <mergeCell ref="G3:J3"/>
    <mergeCell ref="G4:J4"/>
    <mergeCell ref="G5:J5"/>
    <mergeCell ref="G14:J14"/>
    <mergeCell ref="G15:J15"/>
    <mergeCell ref="B2:E2"/>
    <mergeCell ref="B9:E9"/>
    <mergeCell ref="G2:J2"/>
    <mergeCell ref="G9:J9"/>
    <mergeCell ref="G7:J7"/>
    <mergeCell ref="G8:J8"/>
    <mergeCell ref="G10:J10"/>
    <mergeCell ref="G11:J11"/>
    <mergeCell ref="G12:J12"/>
    <mergeCell ref="G13:J13"/>
    <mergeCell ref="G6:J6"/>
    <mergeCell ref="B10:E10"/>
    <mergeCell ref="B11:E11"/>
    <mergeCell ref="B12:E1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Steel Tables</vt:lpstr>
      <vt:lpstr>App. Slab Elevations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2024-07-17T13:02:55Z</dcterms:created>
  <dcterms:modified xsi:type="dcterms:W3CDTF">2025-12-23T18:39:08Z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